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6" i="1"/>
  <c r="G17" i="1" l="1"/>
  <c r="F21" i="1" s="1"/>
  <c r="F23" i="1" l="1"/>
</calcChain>
</file>

<file path=xl/sharedStrings.xml><?xml version="1.0" encoding="utf-8"?>
<sst xmlns="http://schemas.openxmlformats.org/spreadsheetml/2006/main" count="43" uniqueCount="24">
  <si>
    <t>Celle da compilare</t>
  </si>
  <si>
    <t>Descrizione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</si>
  <si>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</si>
  <si>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</si>
  <si>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</si>
  <si>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</si>
  <si>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</si>
  <si>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Durata</t>
  </si>
  <si>
    <t>licenze TTS - lingua francese con modulo LSS</t>
  </si>
  <si>
    <t>3</t>
  </si>
  <si>
    <t>licenze TTS - lingua tedesca con modulo LSS</t>
  </si>
  <si>
    <t>licenze ASR  - lingua francese con modulo LSS</t>
  </si>
  <si>
    <t>licenze ASR - lingua tedesca con modulo LSS</t>
  </si>
  <si>
    <t>licenze TTS - sintesi vocale completa di modulo LSS</t>
  </si>
  <si>
    <t>123</t>
  </si>
  <si>
    <t>licenze ASR - riconoscimento vocale competa di modulo LSS</t>
  </si>
  <si>
    <t>licenze speaker verification per autenticazione</t>
  </si>
  <si>
    <t>licenze TTS in lingua tedesca</t>
  </si>
  <si>
    <t>licenze TTS in lingua francese</t>
  </si>
  <si>
    <t>licenze ASR in lingua tedesca</t>
  </si>
  <si>
    <t>licenze ASR in lingua francese</t>
  </si>
  <si>
    <t>12</t>
  </si>
  <si>
    <t>Canone mensile di manutenzione per singola licenza (€)</t>
  </si>
  <si>
    <t>Canone totale di manutenzione per 12 mesi (€) (D*E*F)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</si>
</sst>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5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165" fontId="16" fillId="0" borderId="9" xfId="0" applyNumberFormat="1" applyFont="1" applyBorder="1" applyAlignment="1" applyProtection="1">
      <alignment horizontal="center" vertical="center" wrapText="1"/>
      <protection locked="0"/>
    </xf>
    <xf numFmtId="0" fontId="12" fillId="0" borderId="10" xfId="0" applyFont="1" applyBorder="1" applyAlignment="1">
      <alignment vertical="center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3"/>
  <sheetViews>
    <sheetView tabSelected="1" zoomScale="90" zoomScaleNormal="90" workbookViewId="0">
      <selection activeCell="J6" sqref="J6"/>
    </sheetView>
  </sheetViews>
  <sheetFormatPr defaultColWidth="8.8984375" defaultRowHeight="14.4" x14ac:dyDescent="0.3"/>
  <cols>
    <col min="1" max="1" width="2.296875" customWidth="1"/>
    <col min="2" max="2" width="1.69921875" customWidth="1"/>
    <col min="3" max="3" width="41.69921875" customWidth="1"/>
    <col min="4" max="5" width="10.3984375" customWidth="1"/>
    <col min="6" max="6" width="23.3984375" customWidth="1"/>
    <col min="7" max="7" width="24.69921875" customWidth="1"/>
  </cols>
  <sheetData>
    <row r="2" spans="3:8" x14ac:dyDescent="0.3">
      <c r="H2" s="1"/>
    </row>
    <row r="3" spans="3:8" ht="18" customHeight="1" thickBot="1" x14ac:dyDescent="0.4">
      <c r="C3" s="18"/>
      <c r="H3" s="9"/>
    </row>
    <row r="4" spans="3:8" ht="14.95" thickBot="1" x14ac:dyDescent="0.35">
      <c r="F4" s="8" t="s">
        <v>0</v>
      </c>
      <c r="H4" s="9"/>
    </row>
    <row r="5" spans="3:8" ht="60.8" customHeight="1" thickBot="1" x14ac:dyDescent="0.35">
      <c r="C5" s="17" t="s">
        <v>1</v>
      </c>
      <c r="D5" s="17" t="s">
        <v>2</v>
      </c>
      <c r="E5" s="17" t="s">
        <v>7</v>
      </c>
      <c r="F5" s="13" t="s">
        <v>22</v>
      </c>
      <c r="G5" s="14" t="s">
        <v>23</v>
      </c>
    </row>
    <row r="6" spans="3:8" ht="61.5" customHeight="1" x14ac:dyDescent="0.3">
      <c r="C6" s="25" t="s">
        <v>8</v>
      </c>
      <c r="D6" s="24" t="s">
        <v>9</v>
      </c>
      <c r="E6" s="24" t="s">
        <v>21</v>
      </c>
      <c r="F6" s="15"/>
      <c r="G6" s="16">
        <f>D6*F6*E6</f>
        <v>0</v>
      </c>
    </row>
    <row r="7" spans="3:8" ht="61.5" customHeight="1" x14ac:dyDescent="0.3">
      <c r="C7" s="25" t="s">
        <v>10</v>
      </c>
      <c r="D7" s="24" t="s">
        <v>9</v>
      </c>
      <c r="E7" s="24" t="s">
        <v>21</v>
      </c>
      <c r="F7" s="15"/>
      <c r="G7" s="16">
        <f t="shared" ref="G7:G16" si="0">D7*F7*E7</f>
        <v>0</v>
      </c>
    </row>
    <row r="8" spans="3:8" ht="61.5" customHeight="1" x14ac:dyDescent="0.3">
      <c r="C8" s="25" t="s">
        <v>11</v>
      </c>
      <c r="D8" s="24" t="s">
        <v>9</v>
      </c>
      <c r="E8" s="24" t="s">
        <v>21</v>
      </c>
      <c r="F8" s="15"/>
      <c r="G8" s="16">
        <f t="shared" si="0"/>
        <v>0</v>
      </c>
    </row>
    <row r="9" spans="3:8" ht="61.5" customHeight="1" x14ac:dyDescent="0.3">
      <c r="C9" s="25" t="s">
        <v>12</v>
      </c>
      <c r="D9" s="24" t="s">
        <v>9</v>
      </c>
      <c r="E9" s="24" t="s">
        <v>21</v>
      </c>
      <c r="F9" s="22"/>
      <c r="G9" s="16">
        <f t="shared" si="0"/>
        <v>0</v>
      </c>
    </row>
    <row r="10" spans="3:8" ht="61.5" customHeight="1" x14ac:dyDescent="0.3">
      <c r="C10" s="25" t="s">
        <v>13</v>
      </c>
      <c r="D10" s="24" t="s">
        <v>14</v>
      </c>
      <c r="E10" s="24" t="s">
        <v>21</v>
      </c>
      <c r="F10" s="22"/>
      <c r="G10" s="16">
        <f t="shared" si="0"/>
        <v>0</v>
      </c>
    </row>
    <row r="11" spans="3:8" ht="61.5" customHeight="1" x14ac:dyDescent="0.3">
      <c r="C11" s="25" t="s">
        <v>15</v>
      </c>
      <c r="D11" s="24" t="s">
        <v>14</v>
      </c>
      <c r="E11" s="24" t="s">
        <v>21</v>
      </c>
      <c r="F11" s="22"/>
      <c r="G11" s="16">
        <f t="shared" si="0"/>
        <v>0</v>
      </c>
    </row>
    <row r="12" spans="3:8" ht="61.5" customHeight="1" x14ac:dyDescent="0.3">
      <c r="C12" s="25" t="s">
        <v>16</v>
      </c>
      <c r="D12" s="24" t="s">
        <v>9</v>
      </c>
      <c r="E12" s="24" t="s">
        <v>21</v>
      </c>
      <c r="F12" s="22"/>
      <c r="G12" s="16">
        <f t="shared" si="0"/>
        <v>0</v>
      </c>
    </row>
    <row r="13" spans="3:8" ht="61.5" customHeight="1" x14ac:dyDescent="0.3">
      <c r="C13" s="25" t="s">
        <v>17</v>
      </c>
      <c r="D13" s="24" t="s">
        <v>9</v>
      </c>
      <c r="E13" s="24" t="s">
        <v>21</v>
      </c>
      <c r="F13" s="22"/>
      <c r="G13" s="16">
        <f t="shared" si="0"/>
        <v>0</v>
      </c>
    </row>
    <row r="14" spans="3:8" ht="61.5" customHeight="1" x14ac:dyDescent="0.3">
      <c r="C14" s="25" t="s">
        <v>18</v>
      </c>
      <c r="D14" s="24" t="s">
        <v>9</v>
      </c>
      <c r="E14" s="24" t="s">
        <v>21</v>
      </c>
      <c r="F14" s="22"/>
      <c r="G14" s="16">
        <f t="shared" si="0"/>
        <v>0</v>
      </c>
    </row>
    <row r="15" spans="3:8" ht="61.5" customHeight="1" x14ac:dyDescent="0.3">
      <c r="C15" s="25" t="s">
        <v>19</v>
      </c>
      <c r="D15" s="24" t="s">
        <v>9</v>
      </c>
      <c r="E15" s="24" t="s">
        <v>21</v>
      </c>
      <c r="F15" s="22"/>
      <c r="G15" s="16">
        <f t="shared" si="0"/>
        <v>0</v>
      </c>
    </row>
    <row r="16" spans="3:8" ht="61.5" customHeight="1" thickBot="1" x14ac:dyDescent="0.35">
      <c r="C16" s="25" t="s">
        <v>20</v>
      </c>
      <c r="D16" s="24" t="s">
        <v>9</v>
      </c>
      <c r="E16" s="24" t="s">
        <v>21</v>
      </c>
      <c r="F16" s="22"/>
      <c r="G16" s="16">
        <f t="shared" si="0"/>
        <v>0</v>
      </c>
    </row>
    <row r="17" spans="3:10" ht="74.25" customHeight="1" thickBot="1" x14ac:dyDescent="0.35">
      <c r="C17" s="19" t="s">
        <v>3</v>
      </c>
      <c r="D17" s="19"/>
      <c r="E17" s="23"/>
      <c r="F17" s="21"/>
      <c r="G17" s="20">
        <f>IF((SUM(G6:G16))&lt;=F19,(SUM(G6:G16)),"ERRORE l'importo offerto supera la base d'asta")</f>
        <v>0</v>
      </c>
    </row>
    <row r="18" spans="3:10" ht="12.75" customHeight="1" thickBot="1" x14ac:dyDescent="0.35">
      <c r="F18" s="1"/>
      <c r="G18" s="4"/>
      <c r="H18" s="2"/>
      <c r="I18" s="2"/>
      <c r="J18" s="2"/>
    </row>
    <row r="19" spans="3:10" s="2" customFormat="1" ht="41.3" customHeight="1" thickBot="1" x14ac:dyDescent="0.35">
      <c r="C19" s="12" t="s">
        <v>5</v>
      </c>
      <c r="F19" s="26">
        <v>51500</v>
      </c>
      <c r="G19" s="27"/>
    </row>
    <row r="20" spans="3:10" s="2" customFormat="1" ht="14.95" customHeight="1" thickBot="1" x14ac:dyDescent="0.35">
      <c r="C20" s="3"/>
      <c r="F20" s="6"/>
    </row>
    <row r="21" spans="3:10" s="2" customFormat="1" ht="66.05" customHeight="1" thickBot="1" x14ac:dyDescent="0.35">
      <c r="C21" s="12" t="s">
        <v>6</v>
      </c>
      <c r="F21" s="28" t="str">
        <f>IF(G17&gt;F19,"ATTENZIONE: L'offerta complessiva è superiore alla Base d'asta","OK")</f>
        <v>OK</v>
      </c>
      <c r="G21" s="29"/>
      <c r="H21"/>
      <c r="I21"/>
      <c r="J21"/>
    </row>
    <row r="22" spans="3:10" s="2" customFormat="1" ht="14.95" customHeight="1" thickBot="1" x14ac:dyDescent="0.35">
      <c r="C22" s="5"/>
      <c r="F22" s="10"/>
      <c r="H22" s="11"/>
      <c r="I22" s="11"/>
      <c r="J22" s="11"/>
    </row>
    <row r="23" spans="3:10" ht="31.6" customHeight="1" thickBot="1" x14ac:dyDescent="0.35">
      <c r="C23" s="7" t="s">
        <v>4</v>
      </c>
      <c r="F23" s="30">
        <f>IF((G17&lt;=F19),G17,"ERRORE")</f>
        <v>0</v>
      </c>
      <c r="G23" s="31"/>
    </row>
  </sheetData>
  <sheetProtection algorithmName="SHA-512" hashValue="L/6eVHJO3ZFKggDY3/S3D+nctd1wFcSiJ2TNqHMEMIkzrLRiZtZRbX3Ox4sna+R7x+v4mUIcd6mALiWA9268jA==" saltValue="5gqhcztuCk2A+usBLtlTKA==" spinCount="100000" sheet="1" objects="1" scenarios="1"/>
  <mergeCells count="3">
    <mergeCell ref="F19:G19"/>
    <mergeCell ref="F21:G21"/>
    <mergeCell ref="F23:G23"/>
  </mergeCells>
  <conditionalFormatting sqref="F23">
    <cfRule type="cellIs" dxfId="5" priority="6" operator="equal">
      <formula>$F$19</formula>
    </cfRule>
    <cfRule type="cellIs" dxfId="4" priority="7" operator="lessThan">
      <formula>$F$19</formula>
    </cfRule>
    <cfRule type="cellIs" dxfId="3" priority="9" operator="greaterThan">
      <formula>$F$19</formula>
    </cfRule>
  </conditionalFormatting>
  <conditionalFormatting sqref="G17">
    <cfRule type="cellIs" dxfId="2" priority="10" operator="greaterThan">
      <formula>#REF!</formula>
    </cfRule>
  </conditionalFormatting>
  <conditionalFormatting sqref="F23:G23">
    <cfRule type="cellIs" dxfId="1" priority="1" operator="greaterThan">
      <formula>$F$19</formula>
    </cfRule>
    <cfRule type="cellIs" dxfId="0" priority="2" operator="lessThanOrEqual">
      <formula>$F$19</formula>
    </cfRule>
  </conditionalFormatting>
  <dataValidations count="1">
    <dataValidation type="custom" operator="equal" allowBlank="1" showInputMessage="1" showErrorMessage="1" error="Non è possibile inserire più di due cifre decimali" sqref="F6:F1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2021-02-02T09:08:53Z</dcterms:modified>
</cp:coreProperties>
</file>